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/>
  <mc:AlternateContent xmlns:mc="http://schemas.openxmlformats.org/markup-compatibility/2006">
    <mc:Choice Requires="x15">
      <x15ac:absPath xmlns:x15ac="http://schemas.microsoft.com/office/spreadsheetml/2010/11/ac" url="C:\Users\吴英格\Desktop\"/>
    </mc:Choice>
  </mc:AlternateContent>
  <xr:revisionPtr revIDLastSave="0" documentId="13_ncr:1_{CDE5E1E1-A4A6-45C2-9CE0-C5D85FD3A278}" xr6:coauthVersionLast="47" xr6:coauthVersionMax="47" xr10:uidLastSave="{00000000-0000-0000-0000-000000000000}"/>
  <bookViews>
    <workbookView xWindow="-108" yWindow="-108" windowWidth="23256" windowHeight="12720" activeTab="1" xr2:uid="{00000000-000D-0000-FFFF-FFFF00000000}"/>
  </bookViews>
  <sheets>
    <sheet name="SHT0015007" sheetId="1" r:id="rId1"/>
    <sheet name="SHT0010465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3" i="2" l="1"/>
  <c r="I36" i="2" s="1"/>
  <c r="C16" i="2" s="1"/>
  <c r="I29" i="2"/>
  <c r="I28" i="2"/>
  <c r="I27" i="2"/>
  <c r="N26" i="2"/>
  <c r="N36" i="2" s="1"/>
  <c r="C17" i="2" s="1"/>
  <c r="I26" i="2"/>
  <c r="C15" i="2" s="1"/>
  <c r="I22" i="2"/>
  <c r="C13" i="2" s="1"/>
  <c r="O12" i="2"/>
  <c r="O22" i="2" s="1"/>
  <c r="C14" i="2" s="1"/>
  <c r="N12" i="2"/>
  <c r="I12" i="2"/>
  <c r="C12" i="2"/>
  <c r="I33" i="1"/>
  <c r="I36" i="1" s="1"/>
  <c r="C16" i="1" s="1"/>
  <c r="I27" i="1"/>
  <c r="I26" i="1" s="1"/>
  <c r="C15" i="1" s="1"/>
  <c r="N26" i="1"/>
  <c r="N36" i="1" s="1"/>
  <c r="C17" i="1" s="1"/>
  <c r="I22" i="1"/>
  <c r="C13" i="1"/>
  <c r="O12" i="1"/>
  <c r="O22" i="1" s="1"/>
  <c r="C14" i="1" s="1"/>
  <c r="N12" i="1"/>
  <c r="I12" i="1"/>
  <c r="C12" i="1"/>
  <c r="C19" i="1" l="1"/>
  <c r="C19" i="2"/>
  <c r="C22" i="2" l="1"/>
  <c r="C26" i="2" s="1"/>
  <c r="C23" i="2"/>
  <c r="C22" i="1"/>
  <c r="C26" i="1" s="1"/>
  <c r="C23" i="1"/>
  <c r="C27" i="1" l="1"/>
  <c r="C28" i="1" s="1"/>
  <c r="C27" i="2"/>
  <c r="C28" i="2" s="1"/>
  <c r="C29" i="2" l="1"/>
  <c r="C31" i="2" s="1"/>
  <c r="C29" i="1"/>
  <c r="C31" i="1" s="1"/>
</calcChain>
</file>

<file path=xl/sharedStrings.xml><?xml version="1.0" encoding="utf-8"?>
<sst xmlns="http://schemas.openxmlformats.org/spreadsheetml/2006/main" count="200" uniqueCount="86">
  <si>
    <t>零部件报价单</t>
  </si>
  <si>
    <t>供货单位信息</t>
  </si>
  <si>
    <t>单位名称</t>
  </si>
  <si>
    <t>海兴中盛弹簧有限公司</t>
  </si>
  <si>
    <t>地    址</t>
  </si>
  <si>
    <t>海兴县赵毛陶镇正港路南</t>
  </si>
  <si>
    <t>联 系 人</t>
  </si>
  <si>
    <t>吕大庆</t>
  </si>
  <si>
    <t>联系电话</t>
  </si>
  <si>
    <t>日    期</t>
  </si>
  <si>
    <t>计量单位</t>
  </si>
  <si>
    <t>件</t>
  </si>
  <si>
    <t>产品名称</t>
  </si>
  <si>
    <t>靠背支撑钢丝</t>
  </si>
  <si>
    <t>产品毛重</t>
  </si>
  <si>
    <t>图    号</t>
  </si>
  <si>
    <t>产品净重</t>
  </si>
  <si>
    <t>0.0388Kg</t>
  </si>
  <si>
    <t>序号</t>
  </si>
  <si>
    <t>变更申请号</t>
  </si>
  <si>
    <t>变更原因</t>
  </si>
  <si>
    <t>变更日期</t>
  </si>
  <si>
    <t>报价表编号</t>
  </si>
  <si>
    <t>物 料 号</t>
  </si>
  <si>
    <t>含税价格</t>
  </si>
  <si>
    <t>项目</t>
  </si>
  <si>
    <t>金额</t>
  </si>
  <si>
    <t>原材料分析（不含税）</t>
  </si>
  <si>
    <t>动力燃料分析（不含税）</t>
  </si>
  <si>
    <t>名称规格</t>
  </si>
  <si>
    <t>单位</t>
  </si>
  <si>
    <t>耗用量</t>
  </si>
  <si>
    <t>单价</t>
  </si>
  <si>
    <t>名  称</t>
  </si>
  <si>
    <t>单 价</t>
  </si>
  <si>
    <t>耗用数量</t>
  </si>
  <si>
    <t>原 材 料</t>
  </si>
  <si>
    <t>Q235 φ6</t>
  </si>
  <si>
    <t>Kg</t>
  </si>
  <si>
    <t>电  机</t>
  </si>
  <si>
    <t>10kw.h</t>
  </si>
  <si>
    <t>外购外协</t>
  </si>
  <si>
    <t>电  热</t>
  </si>
  <si>
    <t>动力燃料</t>
  </si>
  <si>
    <t>辅助动力</t>
  </si>
  <si>
    <t>工    资</t>
  </si>
  <si>
    <t>水</t>
  </si>
  <si>
    <t>制造费用</t>
  </si>
  <si>
    <t>蒸  汽</t>
  </si>
  <si>
    <t>专用费用</t>
  </si>
  <si>
    <t>外购外协分析</t>
  </si>
  <si>
    <t>合    计</t>
  </si>
  <si>
    <t>包装费</t>
  </si>
  <si>
    <t>运输费</t>
  </si>
  <si>
    <t>财务费用</t>
  </si>
  <si>
    <t>合   计</t>
  </si>
  <si>
    <t>合计</t>
  </si>
  <si>
    <t>管理费用</t>
  </si>
  <si>
    <t>工时费用分析（不含税）</t>
  </si>
  <si>
    <t>专用费用分析（不含税）</t>
  </si>
  <si>
    <t>项   目</t>
  </si>
  <si>
    <t>分配率</t>
  </si>
  <si>
    <t>工时</t>
  </si>
  <si>
    <t>小时</t>
  </si>
  <si>
    <t>项  目</t>
  </si>
  <si>
    <t>分摊方法</t>
  </si>
  <si>
    <t>备注</t>
  </si>
  <si>
    <t>(元/小时)</t>
  </si>
  <si>
    <t>总    计</t>
  </si>
  <si>
    <t>工   资</t>
  </si>
  <si>
    <t>利    润</t>
  </si>
  <si>
    <t>主要工序</t>
  </si>
  <si>
    <t>钢丝成型</t>
  </si>
  <si>
    <t>不含税价格</t>
  </si>
  <si>
    <t>税    金</t>
  </si>
  <si>
    <t>填表说明:1.工资:指单位产品生产工序所用时间与工种工时工资额的乘积.</t>
  </si>
  <si>
    <t xml:space="preserve">        2.制造费用:指依据企业生产性质不同根据设备折旧\工艺特点\生产综合能力\管理能力等的评价,一般为6-10元/小时.</t>
  </si>
  <si>
    <t xml:space="preserve">        3.专用费用:指供方所承担的模具费\工装夹具费\检具费\产品定期形式认证费用等,需依据甲方的要求在产品中摊销.</t>
  </si>
  <si>
    <t>0.003Kg</t>
  </si>
  <si>
    <t>65Mnφ0.7</t>
  </si>
  <si>
    <t>8kw.h</t>
  </si>
  <si>
    <t>回火</t>
  </si>
  <si>
    <t>发黑</t>
  </si>
  <si>
    <t>SHT0015007</t>
    <phoneticPr fontId="8" type="noConversion"/>
  </si>
  <si>
    <t>SHT0010465</t>
    <phoneticPr fontId="8" type="noConversion"/>
  </si>
  <si>
    <t>气管防护弹簧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</si>
</sst>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8" formatCode="0.00000_ "/>
    <numFmt numFmtId="179" formatCode="0.0000_ "/>
    <numFmt numFmtId="180" formatCode="0.00_ "/>
    <numFmt numFmtId="181" formatCode="0_ "/>
    <numFmt numFmtId="182" formatCode="0.000_ "/>
  </numFmts>
  <fonts count="9" x14ac:knownFonts="1">
    <font>
      <sz val="11"/>
      <color theme="1"/>
      <name val="宋体"/>
      <charset val="134"/>
      <scheme val="minor"/>
    </font>
    <font>
      <b/>
      <sz val="20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u/>
      <sz val="11"/>
      <color indexed="12"/>
      <name val="宋体"/>
      <family val="3"/>
      <charset val="134"/>
    </font>
    <font>
      <u/>
      <sz val="12"/>
      <color indexed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2" fillId="0" borderId="0">
      <alignment vertical="center"/>
    </xf>
  </cellStyleXfs>
  <cellXfs count="90">
    <xf numFmtId="0" fontId="0" fillId="0" borderId="0" xfId="0">
      <alignment vertical="center"/>
    </xf>
    <xf numFmtId="0" fontId="2" fillId="0" borderId="9" xfId="3" applyFill="1" applyBorder="1" applyAlignment="1">
      <alignment vertical="center"/>
    </xf>
    <xf numFmtId="0" fontId="2" fillId="0" borderId="11" xfId="3" applyFill="1" applyBorder="1" applyAlignment="1">
      <alignment horizontal="center" vertical="center"/>
    </xf>
    <xf numFmtId="0" fontId="2" fillId="0" borderId="12" xfId="3" applyFill="1" applyBorder="1" applyAlignment="1">
      <alignment horizontal="center" vertical="center"/>
    </xf>
    <xf numFmtId="0" fontId="2" fillId="0" borderId="9" xfId="3" applyFill="1" applyBorder="1">
      <alignment vertical="center"/>
    </xf>
    <xf numFmtId="0" fontId="2" fillId="0" borderId="9" xfId="3" applyFill="1" applyBorder="1" applyAlignment="1">
      <alignment horizontal="center" vertical="center"/>
    </xf>
    <xf numFmtId="0" fontId="2" fillId="0" borderId="13" xfId="3" applyFill="1" applyBorder="1" applyAlignment="1">
      <alignment horizontal="center" vertical="center"/>
    </xf>
    <xf numFmtId="0" fontId="2" fillId="0" borderId="7" xfId="3" applyFill="1" applyBorder="1" applyAlignment="1">
      <alignment horizontal="center" vertical="center"/>
    </xf>
    <xf numFmtId="0" fontId="2" fillId="0" borderId="14" xfId="3" applyFill="1" applyBorder="1" applyAlignment="1">
      <alignment horizontal="center" vertical="center"/>
    </xf>
    <xf numFmtId="0" fontId="2" fillId="0" borderId="9" xfId="3" applyFont="1" applyFill="1" applyBorder="1" applyAlignment="1">
      <alignment horizontal="center" vertical="center"/>
    </xf>
    <xf numFmtId="178" fontId="2" fillId="2" borderId="9" xfId="3" applyNumberFormat="1" applyFill="1" applyBorder="1">
      <alignment vertical="center"/>
    </xf>
    <xf numFmtId="0" fontId="2" fillId="0" borderId="9" xfId="3" applyFont="1" applyFill="1" applyBorder="1" applyAlignment="1">
      <alignment vertical="center"/>
    </xf>
    <xf numFmtId="179" fontId="2" fillId="0" borderId="9" xfId="3" applyNumberFormat="1" applyFont="1" applyFill="1" applyBorder="1" applyAlignment="1">
      <alignment vertical="center"/>
    </xf>
    <xf numFmtId="180" fontId="2" fillId="0" borderId="9" xfId="3" applyNumberFormat="1" applyFill="1" applyBorder="1">
      <alignment vertical="center"/>
    </xf>
    <xf numFmtId="178" fontId="2" fillId="0" borderId="9" xfId="3" applyNumberFormat="1" applyFill="1" applyBorder="1">
      <alignment vertical="center"/>
    </xf>
    <xf numFmtId="178" fontId="2" fillId="2" borderId="9" xfId="3" applyNumberFormat="1" applyFont="1" applyFill="1" applyBorder="1" applyAlignment="1">
      <alignment vertical="center"/>
    </xf>
    <xf numFmtId="180" fontId="2" fillId="0" borderId="9" xfId="3" applyNumberFormat="1" applyFont="1" applyFill="1" applyBorder="1" applyAlignment="1">
      <alignment vertical="center"/>
    </xf>
    <xf numFmtId="0" fontId="2" fillId="0" borderId="9" xfId="3" applyFont="1" applyFill="1" applyBorder="1" applyAlignment="1">
      <alignment vertical="center" wrapText="1"/>
    </xf>
    <xf numFmtId="178" fontId="2" fillId="0" borderId="9" xfId="3" applyNumberFormat="1" applyFont="1" applyFill="1" applyBorder="1" applyAlignment="1">
      <alignment vertical="center"/>
    </xf>
    <xf numFmtId="0" fontId="3" fillId="0" borderId="9" xfId="0" applyFont="1" applyFill="1" applyBorder="1" applyAlignment="1">
      <alignment horizontal="center" vertical="center"/>
    </xf>
    <xf numFmtId="178" fontId="2" fillId="0" borderId="9" xfId="3" applyNumberFormat="1" applyFill="1" applyBorder="1" applyAlignment="1">
      <alignment vertical="center"/>
    </xf>
    <xf numFmtId="0" fontId="2" fillId="0" borderId="14" xfId="3" applyFill="1" applyBorder="1" applyAlignment="1">
      <alignment vertical="center"/>
    </xf>
    <xf numFmtId="0" fontId="2" fillId="0" borderId="13" xfId="3" applyFill="1" applyBorder="1" applyAlignment="1">
      <alignment vertical="center"/>
    </xf>
    <xf numFmtId="0" fontId="3" fillId="0" borderId="9" xfId="0" applyFont="1" applyFill="1" applyBorder="1" applyAlignment="1">
      <alignment horizontal="center" vertical="center"/>
    </xf>
    <xf numFmtId="0" fontId="2" fillId="0" borderId="9" xfId="3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/>
    </xf>
    <xf numFmtId="0" fontId="2" fillId="0" borderId="0" xfId="3" applyFill="1" applyBorder="1">
      <alignment vertical="center"/>
    </xf>
    <xf numFmtId="0" fontId="2" fillId="0" borderId="0" xfId="3" applyFill="1" applyBorder="1" applyAlignment="1">
      <alignment horizontal="center" vertical="center"/>
    </xf>
    <xf numFmtId="0" fontId="2" fillId="0" borderId="0" xfId="3" applyFont="1" applyFill="1" applyBorder="1">
      <alignment vertical="center"/>
    </xf>
    <xf numFmtId="0" fontId="2" fillId="0" borderId="4" xfId="3" applyFill="1" applyBorder="1">
      <alignment vertical="center"/>
    </xf>
    <xf numFmtId="0" fontId="4" fillId="0" borderId="9" xfId="2" applyFont="1" applyFill="1" applyBorder="1" applyAlignment="1">
      <alignment horizontal="center" vertical="center" shrinkToFit="1"/>
    </xf>
    <xf numFmtId="0" fontId="2" fillId="0" borderId="15" xfId="3" applyFill="1" applyBorder="1">
      <alignment vertical="center"/>
    </xf>
    <xf numFmtId="0" fontId="2" fillId="0" borderId="12" xfId="3" applyFont="1" applyFill="1" applyBorder="1" applyAlignment="1">
      <alignment horizontal="center" vertical="center"/>
    </xf>
    <xf numFmtId="0" fontId="2" fillId="0" borderId="9" xfId="3" applyFont="1" applyFill="1" applyBorder="1">
      <alignment vertical="center"/>
    </xf>
    <xf numFmtId="0" fontId="2" fillId="0" borderId="12" xfId="3" applyFont="1" applyFill="1" applyBorder="1" applyAlignment="1">
      <alignment vertical="center"/>
    </xf>
    <xf numFmtId="0" fontId="2" fillId="0" borderId="15" xfId="3" applyFill="1" applyBorder="1" applyAlignment="1">
      <alignment vertical="center"/>
    </xf>
    <xf numFmtId="0" fontId="2" fillId="0" borderId="12" xfId="3" applyFill="1" applyBorder="1">
      <alignment vertical="center"/>
    </xf>
    <xf numFmtId="0" fontId="2" fillId="0" borderId="7" xfId="3" applyFill="1" applyBorder="1" applyAlignment="1">
      <alignment vertical="center"/>
    </xf>
    <xf numFmtId="0" fontId="2" fillId="0" borderId="11" xfId="3" applyFill="1" applyBorder="1">
      <alignment vertical="center"/>
    </xf>
    <xf numFmtId="180" fontId="2" fillId="0" borderId="9" xfId="3" applyNumberFormat="1" applyFont="1" applyFill="1" applyBorder="1" applyAlignment="1">
      <alignment horizontal="center" vertical="center"/>
    </xf>
    <xf numFmtId="182" fontId="2" fillId="0" borderId="9" xfId="3" applyNumberFormat="1" applyFont="1" applyFill="1" applyBorder="1" applyAlignment="1">
      <alignment horizontal="center" vertical="center"/>
    </xf>
    <xf numFmtId="180" fontId="2" fillId="0" borderId="9" xfId="3" applyNumberFormat="1" applyFill="1" applyBorder="1" applyAlignment="1">
      <alignment horizontal="center" vertical="center"/>
    </xf>
    <xf numFmtId="180" fontId="2" fillId="2" borderId="9" xfId="3" applyNumberFormat="1" applyFill="1" applyBorder="1">
      <alignment vertical="center"/>
    </xf>
    <xf numFmtId="182" fontId="2" fillId="2" borderId="9" xfId="3" applyNumberFormat="1" applyFont="1" applyFill="1" applyBorder="1" applyAlignment="1">
      <alignment vertical="center"/>
    </xf>
    <xf numFmtId="182" fontId="2" fillId="0" borderId="9" xfId="3" applyNumberFormat="1" applyFont="1" applyFill="1" applyBorder="1" applyAlignment="1">
      <alignment vertical="center"/>
    </xf>
    <xf numFmtId="0" fontId="2" fillId="0" borderId="9" xfId="3" applyNumberFormat="1" applyFont="1" applyFill="1" applyBorder="1" applyAlignment="1">
      <alignment horizontal="center" vertical="center"/>
    </xf>
    <xf numFmtId="0" fontId="2" fillId="0" borderId="0" xfId="3" applyFill="1" applyAlignment="1">
      <alignment horizontal="center" vertical="center"/>
    </xf>
    <xf numFmtId="0" fontId="2" fillId="0" borderId="0" xfId="3" applyFill="1">
      <alignment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10" xfId="2" applyFont="1" applyFill="1" applyBorder="1" applyAlignment="1">
      <alignment horizontal="center" vertical="center" shrinkToFit="1"/>
    </xf>
    <xf numFmtId="0" fontId="4" fillId="0" borderId="11" xfId="2" applyFont="1" applyFill="1" applyBorder="1" applyAlignment="1">
      <alignment horizontal="center" vertical="center" shrinkToFit="1"/>
    </xf>
    <xf numFmtId="0" fontId="4" fillId="0" borderId="12" xfId="2" applyFont="1" applyFill="1" applyBorder="1" applyAlignment="1">
      <alignment horizontal="center" vertical="center" shrinkToFit="1"/>
    </xf>
    <xf numFmtId="0" fontId="5" fillId="0" borderId="9" xfId="1" applyFont="1" applyFill="1" applyBorder="1" applyAlignment="1" applyProtection="1">
      <alignment horizontal="center" vertical="center" shrinkToFit="1"/>
    </xf>
    <xf numFmtId="0" fontId="5" fillId="0" borderId="10" xfId="1" applyFont="1" applyFill="1" applyBorder="1" applyAlignment="1" applyProtection="1">
      <alignment horizontal="center" vertical="center" shrinkToFit="1"/>
    </xf>
    <xf numFmtId="0" fontId="5" fillId="0" borderId="11" xfId="1" applyFont="1" applyFill="1" applyBorder="1" applyAlignment="1" applyProtection="1">
      <alignment horizontal="center" vertical="center" shrinkToFit="1"/>
    </xf>
    <xf numFmtId="0" fontId="5" fillId="0" borderId="12" xfId="1" applyFont="1" applyFill="1" applyBorder="1" applyAlignment="1" applyProtection="1">
      <alignment horizontal="center" vertical="center" shrinkToFit="1"/>
    </xf>
    <xf numFmtId="0" fontId="2" fillId="0" borderId="10" xfId="3" applyFill="1" applyBorder="1" applyAlignment="1">
      <alignment horizontal="center" vertical="center"/>
    </xf>
    <xf numFmtId="0" fontId="2" fillId="0" borderId="11" xfId="3" applyFill="1" applyBorder="1" applyAlignment="1">
      <alignment horizontal="center" vertical="center"/>
    </xf>
    <xf numFmtId="0" fontId="2" fillId="0" borderId="12" xfId="3" applyFill="1" applyBorder="1" applyAlignment="1">
      <alignment horizontal="center" vertical="center"/>
    </xf>
    <xf numFmtId="14" fontId="2" fillId="0" borderId="10" xfId="3" applyNumberFormat="1" applyFont="1" applyFill="1" applyBorder="1" applyAlignment="1">
      <alignment horizontal="center" vertical="center"/>
    </xf>
    <xf numFmtId="0" fontId="2" fillId="0" borderId="12" xfId="3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center" vertical="center" wrapText="1"/>
    </xf>
    <xf numFmtId="0" fontId="2" fillId="0" borderId="12" xfId="3" applyFont="1" applyFill="1" applyBorder="1" applyAlignment="1">
      <alignment horizontal="center" vertical="center" wrapText="1"/>
    </xf>
    <xf numFmtId="181" fontId="2" fillId="0" borderId="11" xfId="3" applyNumberFormat="1" applyFont="1" applyFill="1" applyBorder="1" applyAlignment="1">
      <alignment horizontal="center" vertical="center"/>
    </xf>
    <xf numFmtId="181" fontId="2" fillId="0" borderId="12" xfId="3" applyNumberFormat="1" applyFont="1" applyFill="1" applyBorder="1" applyAlignment="1">
      <alignment horizontal="center" vertical="center"/>
    </xf>
    <xf numFmtId="0" fontId="2" fillId="0" borderId="13" xfId="3" applyFill="1" applyBorder="1" applyAlignment="1">
      <alignment horizontal="center" vertical="center"/>
    </xf>
    <xf numFmtId="0" fontId="2" fillId="0" borderId="7" xfId="3" applyFill="1" applyBorder="1" applyAlignment="1">
      <alignment horizontal="center" vertical="center"/>
    </xf>
    <xf numFmtId="0" fontId="2" fillId="0" borderId="8" xfId="3" applyFill="1" applyBorder="1" applyAlignment="1">
      <alignment horizontal="center" vertical="center"/>
    </xf>
    <xf numFmtId="0" fontId="2" fillId="0" borderId="10" xfId="3" applyFont="1" applyFill="1" applyBorder="1" applyAlignment="1">
      <alignment horizontal="center" vertical="center"/>
    </xf>
    <xf numFmtId="0" fontId="2" fillId="0" borderId="6" xfId="3" applyFont="1" applyFill="1" applyBorder="1" applyAlignment="1">
      <alignment horizontal="center" vertical="center"/>
    </xf>
    <xf numFmtId="0" fontId="2" fillId="0" borderId="10" xfId="3" applyFill="1" applyBorder="1" applyAlignment="1">
      <alignment horizontal="center" vertical="center" wrapText="1"/>
    </xf>
    <xf numFmtId="0" fontId="2" fillId="0" borderId="14" xfId="3" applyFill="1" applyBorder="1" applyAlignment="1">
      <alignment horizontal="center" vertical="center"/>
    </xf>
    <xf numFmtId="0" fontId="2" fillId="0" borderId="3" xfId="3" applyFill="1" applyBorder="1" applyAlignment="1">
      <alignment horizontal="center" vertical="center"/>
    </xf>
    <xf numFmtId="0" fontId="2" fillId="0" borderId="5" xfId="3" applyFill="1" applyBorder="1" applyAlignment="1">
      <alignment horizontal="center" vertical="center"/>
    </xf>
    <xf numFmtId="0" fontId="2" fillId="0" borderId="15" xfId="3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textRotation="255"/>
    </xf>
    <xf numFmtId="0" fontId="3" fillId="0" borderId="15" xfId="0" applyFont="1" applyFill="1" applyBorder="1" applyAlignment="1">
      <alignment horizontal="center" vertical="center" textRotation="255"/>
    </xf>
    <xf numFmtId="0" fontId="3" fillId="0" borderId="13" xfId="0" applyFont="1" applyFill="1" applyBorder="1" applyAlignment="1">
      <alignment horizontal="center" vertical="center" textRotation="255"/>
    </xf>
    <xf numFmtId="0" fontId="2" fillId="0" borderId="14" xfId="3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center" vertical="center" shrinkToFit="1"/>
    </xf>
    <xf numFmtId="0" fontId="1" fillId="0" borderId="2" xfId="2" applyFont="1" applyFill="1" applyBorder="1" applyAlignment="1">
      <alignment horizontal="center" vertical="center" shrinkToFit="1"/>
    </xf>
    <xf numFmtId="0" fontId="1" fillId="0" borderId="3" xfId="2" applyFont="1" applyFill="1" applyBorder="1" applyAlignment="1">
      <alignment horizontal="center" vertical="center" shrinkToFit="1"/>
    </xf>
    <xf numFmtId="0" fontId="1" fillId="0" borderId="4" xfId="2" applyFont="1" applyFill="1" applyBorder="1" applyAlignment="1">
      <alignment horizontal="center" vertical="center" shrinkToFit="1"/>
    </xf>
    <xf numFmtId="0" fontId="1" fillId="0" borderId="0" xfId="2" applyFont="1" applyFill="1" applyBorder="1" applyAlignment="1">
      <alignment horizontal="center" vertical="center" shrinkToFit="1"/>
    </xf>
    <xf numFmtId="0" fontId="1" fillId="0" borderId="5" xfId="2" applyFont="1" applyFill="1" applyBorder="1" applyAlignment="1">
      <alignment horizontal="center" vertical="center" shrinkToFit="1"/>
    </xf>
    <xf numFmtId="0" fontId="1" fillId="0" borderId="6" xfId="2" applyFont="1" applyFill="1" applyBorder="1" applyAlignment="1">
      <alignment horizontal="center" vertical="center" shrinkToFit="1"/>
    </xf>
    <xf numFmtId="0" fontId="1" fillId="0" borderId="7" xfId="2" applyFont="1" applyFill="1" applyBorder="1" applyAlignment="1">
      <alignment horizontal="center" vertical="center" shrinkToFit="1"/>
    </xf>
    <xf numFmtId="0" fontId="1" fillId="0" borderId="8" xfId="2" applyFont="1" applyFill="1" applyBorder="1" applyAlignment="1">
      <alignment horizontal="center" vertical="center" shrinkToFit="1"/>
    </xf>
  </cellXfs>
  <cellStyles count="4">
    <cellStyle name="常规" xfId="0" builtinId="0"/>
    <cellStyle name="常规_Sheet1" xfId="3" xr:uid="{00000000-0005-0000-0000-000032000000}"/>
    <cellStyle name="常规_TD001物料清单及报价1208" xfId="2" xr:uid="{00000000-0005-0000-0000-000014000000}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9"/>
  <sheetViews>
    <sheetView topLeftCell="A4" workbookViewId="0">
      <selection activeCell="C28" sqref="C28"/>
    </sheetView>
  </sheetViews>
  <sheetFormatPr defaultColWidth="9" defaultRowHeight="14.4" x14ac:dyDescent="0.25"/>
  <cols>
    <col min="3" max="3" width="10.33203125"/>
    <col min="12" max="12" width="9.33203125"/>
  </cols>
  <sheetData>
    <row r="1" spans="1:15" x14ac:dyDescent="0.25">
      <c r="A1" s="81" t="s">
        <v>0</v>
      </c>
      <c r="B1" s="82"/>
      <c r="C1" s="82"/>
      <c r="D1" s="82"/>
      <c r="E1" s="82"/>
      <c r="F1" s="82"/>
      <c r="G1" s="82"/>
      <c r="H1" s="83"/>
      <c r="I1" s="48" t="s">
        <v>1</v>
      </c>
      <c r="J1" s="49"/>
      <c r="K1" s="49"/>
      <c r="L1" s="49"/>
      <c r="M1" s="49"/>
      <c r="N1" s="49"/>
      <c r="O1" s="50"/>
    </row>
    <row r="2" spans="1:15" x14ac:dyDescent="0.25">
      <c r="A2" s="84"/>
      <c r="B2" s="85"/>
      <c r="C2" s="85"/>
      <c r="D2" s="85"/>
      <c r="E2" s="85"/>
      <c r="F2" s="85"/>
      <c r="G2" s="85"/>
      <c r="H2" s="86"/>
      <c r="I2" s="30" t="s">
        <v>2</v>
      </c>
      <c r="J2" s="51" t="s">
        <v>3</v>
      </c>
      <c r="K2" s="52"/>
      <c r="L2" s="52"/>
      <c r="M2" s="52"/>
      <c r="N2" s="52"/>
      <c r="O2" s="53"/>
    </row>
    <row r="3" spans="1:15" x14ac:dyDescent="0.25">
      <c r="A3" s="84"/>
      <c r="B3" s="85"/>
      <c r="C3" s="85"/>
      <c r="D3" s="85"/>
      <c r="E3" s="85"/>
      <c r="F3" s="85"/>
      <c r="G3" s="85"/>
      <c r="H3" s="86"/>
      <c r="I3" s="30" t="s">
        <v>4</v>
      </c>
      <c r="J3" s="51" t="s">
        <v>5</v>
      </c>
      <c r="K3" s="52"/>
      <c r="L3" s="52"/>
      <c r="M3" s="52"/>
      <c r="N3" s="52"/>
      <c r="O3" s="53"/>
    </row>
    <row r="4" spans="1:15" x14ac:dyDescent="0.25">
      <c r="A4" s="87"/>
      <c r="B4" s="88"/>
      <c r="C4" s="88"/>
      <c r="D4" s="88"/>
      <c r="E4" s="88"/>
      <c r="F4" s="88"/>
      <c r="G4" s="88"/>
      <c r="H4" s="89"/>
      <c r="I4" s="30" t="s">
        <v>6</v>
      </c>
      <c r="J4" s="54" t="s">
        <v>7</v>
      </c>
      <c r="K4" s="54"/>
      <c r="L4" s="30" t="s">
        <v>8</v>
      </c>
      <c r="M4" s="55">
        <v>13313276238</v>
      </c>
      <c r="N4" s="56"/>
      <c r="O4" s="57"/>
    </row>
    <row r="5" spans="1:15" x14ac:dyDescent="0.25">
      <c r="A5" s="1"/>
      <c r="B5" s="1"/>
      <c r="C5" s="58"/>
      <c r="D5" s="59"/>
      <c r="E5" s="60"/>
      <c r="F5" s="58"/>
      <c r="G5" s="60"/>
      <c r="H5" s="58"/>
      <c r="I5" s="60"/>
      <c r="J5" s="31"/>
      <c r="K5" s="32" t="s">
        <v>9</v>
      </c>
      <c r="L5" s="61">
        <v>44819</v>
      </c>
      <c r="M5" s="62"/>
      <c r="N5" s="5" t="s">
        <v>10</v>
      </c>
      <c r="O5" s="33" t="s">
        <v>11</v>
      </c>
    </row>
    <row r="6" spans="1:15" x14ac:dyDescent="0.25">
      <c r="A6" s="4"/>
      <c r="B6" s="5"/>
      <c r="C6" s="58"/>
      <c r="D6" s="59"/>
      <c r="E6" s="60"/>
      <c r="F6" s="58"/>
      <c r="G6" s="60"/>
      <c r="H6" s="58"/>
      <c r="I6" s="60"/>
      <c r="J6" s="31"/>
      <c r="K6" s="3" t="s">
        <v>12</v>
      </c>
      <c r="L6" s="63" t="s">
        <v>13</v>
      </c>
      <c r="M6" s="64"/>
      <c r="N6" s="9" t="s">
        <v>14</v>
      </c>
      <c r="O6" s="4"/>
    </row>
    <row r="7" spans="1:15" x14ac:dyDescent="0.25">
      <c r="A7" s="4"/>
      <c r="B7" s="5"/>
      <c r="C7" s="58"/>
      <c r="D7" s="59"/>
      <c r="E7" s="60"/>
      <c r="F7" s="58"/>
      <c r="G7" s="60"/>
      <c r="H7" s="58"/>
      <c r="I7" s="60"/>
      <c r="J7" s="31"/>
      <c r="K7" s="9" t="s">
        <v>15</v>
      </c>
      <c r="L7" s="65" t="s">
        <v>83</v>
      </c>
      <c r="M7" s="66"/>
      <c r="N7" s="9" t="s">
        <v>16</v>
      </c>
      <c r="O7" s="34" t="s">
        <v>17</v>
      </c>
    </row>
    <row r="8" spans="1:15" x14ac:dyDescent="0.25">
      <c r="A8" s="5" t="s">
        <v>18</v>
      </c>
      <c r="B8" s="5" t="s">
        <v>19</v>
      </c>
      <c r="C8" s="67" t="s">
        <v>20</v>
      </c>
      <c r="D8" s="67"/>
      <c r="E8" s="67"/>
      <c r="F8" s="58" t="s">
        <v>21</v>
      </c>
      <c r="G8" s="60"/>
      <c r="H8" s="68" t="s">
        <v>22</v>
      </c>
      <c r="I8" s="69"/>
      <c r="J8" s="35"/>
      <c r="K8" s="8" t="s">
        <v>23</v>
      </c>
      <c r="L8" s="58"/>
      <c r="M8" s="60"/>
      <c r="N8" s="9" t="s">
        <v>24</v>
      </c>
      <c r="O8" s="36"/>
    </row>
    <row r="9" spans="1:15" x14ac:dyDescent="0.25">
      <c r="A9" s="2"/>
      <c r="B9" s="2"/>
      <c r="C9" s="2"/>
      <c r="D9" s="2"/>
      <c r="E9" s="2"/>
      <c r="F9" s="7"/>
      <c r="G9" s="7"/>
      <c r="H9" s="7"/>
      <c r="I9" s="2"/>
      <c r="J9" s="37"/>
      <c r="K9" s="2"/>
      <c r="L9" s="2"/>
      <c r="M9" s="2"/>
      <c r="N9" s="2"/>
      <c r="O9" s="38"/>
    </row>
    <row r="10" spans="1:15" x14ac:dyDescent="0.25">
      <c r="A10" s="73" t="s">
        <v>18</v>
      </c>
      <c r="B10" s="74" t="s">
        <v>25</v>
      </c>
      <c r="C10" s="75" t="s">
        <v>26</v>
      </c>
      <c r="D10" s="75" t="s">
        <v>18</v>
      </c>
      <c r="E10" s="70" t="s">
        <v>27</v>
      </c>
      <c r="F10" s="59"/>
      <c r="G10" s="59"/>
      <c r="H10" s="59"/>
      <c r="I10" s="60"/>
      <c r="J10" s="75" t="s">
        <v>18</v>
      </c>
      <c r="K10" s="70" t="s">
        <v>28</v>
      </c>
      <c r="L10" s="59"/>
      <c r="M10" s="59"/>
      <c r="N10" s="59"/>
      <c r="O10" s="60"/>
    </row>
    <row r="11" spans="1:15" x14ac:dyDescent="0.25">
      <c r="A11" s="67"/>
      <c r="B11" s="69"/>
      <c r="C11" s="69"/>
      <c r="D11" s="69"/>
      <c r="E11" s="5" t="s">
        <v>29</v>
      </c>
      <c r="F11" s="5" t="s">
        <v>30</v>
      </c>
      <c r="G11" s="5" t="s">
        <v>31</v>
      </c>
      <c r="H11" s="5" t="s">
        <v>32</v>
      </c>
      <c r="I11" s="5" t="s">
        <v>26</v>
      </c>
      <c r="J11" s="67"/>
      <c r="K11" s="9" t="s">
        <v>33</v>
      </c>
      <c r="L11" s="9" t="s">
        <v>34</v>
      </c>
      <c r="M11" s="5" t="s">
        <v>30</v>
      </c>
      <c r="N11" s="5" t="s">
        <v>35</v>
      </c>
      <c r="O11" s="5" t="s">
        <v>26</v>
      </c>
    </row>
    <row r="12" spans="1:15" x14ac:dyDescent="0.25">
      <c r="A12" s="5">
        <v>1</v>
      </c>
      <c r="B12" s="9" t="s">
        <v>36</v>
      </c>
      <c r="C12" s="10">
        <f>I12</f>
        <v>0.21340000000000001</v>
      </c>
      <c r="D12" s="5">
        <v>1</v>
      </c>
      <c r="E12" s="9" t="s">
        <v>37</v>
      </c>
      <c r="F12" s="9" t="s">
        <v>38</v>
      </c>
      <c r="G12" s="11">
        <v>3.8800000000000001E-2</v>
      </c>
      <c r="H12" s="12">
        <v>5.5</v>
      </c>
      <c r="I12" s="12">
        <f>G12*H12</f>
        <v>0.21340000000000001</v>
      </c>
      <c r="J12" s="5">
        <v>1</v>
      </c>
      <c r="K12" s="9" t="s">
        <v>39</v>
      </c>
      <c r="L12" s="39">
        <v>1</v>
      </c>
      <c r="M12" s="9" t="s">
        <v>40</v>
      </c>
      <c r="N12" s="9">
        <f>H27</f>
        <v>1E-3</v>
      </c>
      <c r="O12" s="40">
        <f>10*L12/(1/H27)</f>
        <v>0.01</v>
      </c>
    </row>
    <row r="13" spans="1:15" x14ac:dyDescent="0.25">
      <c r="A13" s="5">
        <v>2</v>
      </c>
      <c r="B13" s="5" t="s">
        <v>41</v>
      </c>
      <c r="C13" s="10">
        <f>I22</f>
        <v>0</v>
      </c>
      <c r="D13" s="5">
        <v>2</v>
      </c>
      <c r="E13" s="9"/>
      <c r="F13" s="9"/>
      <c r="G13" s="11"/>
      <c r="H13" s="12"/>
      <c r="I13" s="12"/>
      <c r="J13" s="5">
        <v>2</v>
      </c>
      <c r="K13" s="9" t="s">
        <v>42</v>
      </c>
      <c r="L13" s="41"/>
      <c r="M13" s="5"/>
      <c r="N13" s="5"/>
      <c r="O13" s="41"/>
    </row>
    <row r="14" spans="1:15" x14ac:dyDescent="0.25">
      <c r="A14" s="5">
        <v>3</v>
      </c>
      <c r="B14" s="5" t="s">
        <v>43</v>
      </c>
      <c r="C14" s="10">
        <f>O22</f>
        <v>0.01</v>
      </c>
      <c r="D14" s="5">
        <v>3</v>
      </c>
      <c r="E14" s="4"/>
      <c r="F14" s="4"/>
      <c r="G14" s="4"/>
      <c r="H14" s="13"/>
      <c r="I14" s="13"/>
      <c r="J14" s="5">
        <v>3</v>
      </c>
      <c r="K14" s="5" t="s">
        <v>44</v>
      </c>
      <c r="L14" s="41"/>
      <c r="M14" s="5"/>
      <c r="N14" s="5"/>
      <c r="O14" s="41"/>
    </row>
    <row r="15" spans="1:15" x14ac:dyDescent="0.25">
      <c r="A15" s="5">
        <v>4</v>
      </c>
      <c r="B15" s="9" t="s">
        <v>45</v>
      </c>
      <c r="C15" s="10">
        <f>I26</f>
        <v>2.5000000000000001E-2</v>
      </c>
      <c r="D15" s="5">
        <v>4</v>
      </c>
      <c r="E15" s="4"/>
      <c r="F15" s="4"/>
      <c r="G15" s="4"/>
      <c r="H15" s="13"/>
      <c r="I15" s="13"/>
      <c r="J15" s="5">
        <v>4</v>
      </c>
      <c r="K15" s="5" t="s">
        <v>46</v>
      </c>
      <c r="L15" s="41"/>
      <c r="M15" s="5"/>
      <c r="N15" s="5"/>
      <c r="O15" s="41"/>
    </row>
    <row r="16" spans="1:15" x14ac:dyDescent="0.25">
      <c r="A16" s="5">
        <v>5</v>
      </c>
      <c r="B16" s="5" t="s">
        <v>47</v>
      </c>
      <c r="C16" s="10">
        <f>I36</f>
        <v>0.01</v>
      </c>
      <c r="D16" s="5">
        <v>5</v>
      </c>
      <c r="E16" s="4"/>
      <c r="F16" s="4"/>
      <c r="G16" s="4"/>
      <c r="H16" s="13"/>
      <c r="I16" s="13"/>
      <c r="J16" s="5">
        <v>5</v>
      </c>
      <c r="K16" s="9" t="s">
        <v>48</v>
      </c>
      <c r="L16" s="41"/>
      <c r="M16" s="5"/>
      <c r="N16" s="5"/>
      <c r="O16" s="41"/>
    </row>
    <row r="17" spans="1:15" x14ac:dyDescent="0.25">
      <c r="A17" s="5">
        <v>6</v>
      </c>
      <c r="B17" s="5" t="s">
        <v>49</v>
      </c>
      <c r="C17" s="10">
        <f>N36</f>
        <v>0</v>
      </c>
      <c r="D17" s="4"/>
      <c r="E17" s="58" t="s">
        <v>50</v>
      </c>
      <c r="F17" s="59"/>
      <c r="G17" s="59"/>
      <c r="H17" s="59"/>
      <c r="I17" s="60"/>
      <c r="J17" s="5">
        <v>6</v>
      </c>
      <c r="K17" s="5"/>
      <c r="L17" s="13"/>
      <c r="M17" s="4"/>
      <c r="N17" s="4"/>
      <c r="O17" s="13"/>
    </row>
    <row r="18" spans="1:15" x14ac:dyDescent="0.25">
      <c r="A18" s="5">
        <v>7</v>
      </c>
      <c r="B18" s="5"/>
      <c r="C18" s="14"/>
      <c r="D18" s="4"/>
      <c r="E18" s="5" t="s">
        <v>29</v>
      </c>
      <c r="F18" s="5" t="s">
        <v>30</v>
      </c>
      <c r="G18" s="5" t="s">
        <v>31</v>
      </c>
      <c r="H18" s="5" t="s">
        <v>32</v>
      </c>
      <c r="I18" s="5" t="s">
        <v>26</v>
      </c>
      <c r="J18" s="5">
        <v>7</v>
      </c>
      <c r="K18" s="5"/>
      <c r="L18" s="13"/>
      <c r="M18" s="4"/>
      <c r="N18" s="4"/>
      <c r="O18" s="13"/>
    </row>
    <row r="19" spans="1:15" x14ac:dyDescent="0.25">
      <c r="A19" s="5">
        <v>8</v>
      </c>
      <c r="B19" s="9" t="s">
        <v>51</v>
      </c>
      <c r="C19" s="15">
        <f>C12+C13+C14+C15+C16+C17</f>
        <v>0.25840000000000002</v>
      </c>
      <c r="D19" s="5">
        <v>1</v>
      </c>
      <c r="E19" s="9"/>
      <c r="F19" s="9"/>
      <c r="G19" s="11"/>
      <c r="H19" s="16"/>
      <c r="I19" s="12"/>
      <c r="J19" s="5">
        <v>8</v>
      </c>
      <c r="K19" s="5"/>
      <c r="L19" s="13"/>
      <c r="M19" s="4"/>
      <c r="N19" s="4"/>
      <c r="O19" s="13"/>
    </row>
    <row r="20" spans="1:15" x14ac:dyDescent="0.25">
      <c r="A20" s="5">
        <v>9</v>
      </c>
      <c r="B20" s="5" t="s">
        <v>52</v>
      </c>
      <c r="C20" s="14">
        <v>0.01</v>
      </c>
      <c r="D20" s="5">
        <v>2</v>
      </c>
      <c r="E20" s="17"/>
      <c r="F20" s="4"/>
      <c r="G20" s="4"/>
      <c r="H20" s="13"/>
      <c r="I20" s="13"/>
      <c r="J20" s="5">
        <v>9</v>
      </c>
      <c r="K20" s="5"/>
      <c r="L20" s="13"/>
      <c r="M20" s="4"/>
      <c r="N20" s="4"/>
      <c r="O20" s="13"/>
    </row>
    <row r="21" spans="1:15" x14ac:dyDescent="0.25">
      <c r="A21" s="5">
        <v>10</v>
      </c>
      <c r="B21" s="5" t="s">
        <v>53</v>
      </c>
      <c r="C21" s="18">
        <v>1.4999999999999999E-2</v>
      </c>
      <c r="D21" s="5">
        <v>3</v>
      </c>
      <c r="E21" s="4"/>
      <c r="F21" s="4"/>
      <c r="G21" s="4"/>
      <c r="H21" s="13"/>
      <c r="I21" s="13"/>
      <c r="J21" s="5">
        <v>10</v>
      </c>
      <c r="K21" s="5"/>
      <c r="L21" s="13"/>
      <c r="M21" s="4"/>
      <c r="N21" s="4"/>
      <c r="O21" s="13"/>
    </row>
    <row r="22" spans="1:15" x14ac:dyDescent="0.25">
      <c r="A22" s="5">
        <v>11</v>
      </c>
      <c r="B22" s="9" t="s">
        <v>54</v>
      </c>
      <c r="C22" s="18">
        <f>C19*3%</f>
        <v>7.7520000000000002E-3</v>
      </c>
      <c r="D22" s="4"/>
      <c r="E22" s="9" t="s">
        <v>55</v>
      </c>
      <c r="F22" s="4"/>
      <c r="G22" s="4"/>
      <c r="H22" s="13"/>
      <c r="I22" s="42">
        <f>I19+I20+I21</f>
        <v>0</v>
      </c>
      <c r="J22" s="4"/>
      <c r="K22" s="5" t="s">
        <v>56</v>
      </c>
      <c r="L22" s="13"/>
      <c r="M22" s="4"/>
      <c r="N22" s="4"/>
      <c r="O22" s="42">
        <f>O12</f>
        <v>0.01</v>
      </c>
    </row>
    <row r="23" spans="1:15" x14ac:dyDescent="0.25">
      <c r="A23" s="5">
        <v>12</v>
      </c>
      <c r="B23" s="8" t="s">
        <v>57</v>
      </c>
      <c r="C23" s="18">
        <f>C19*3%</f>
        <v>7.7520000000000002E-3</v>
      </c>
      <c r="D23" s="73" t="s">
        <v>18</v>
      </c>
      <c r="E23" s="71" t="s">
        <v>58</v>
      </c>
      <c r="F23" s="68"/>
      <c r="G23" s="68"/>
      <c r="H23" s="68"/>
      <c r="I23" s="69"/>
      <c r="J23" s="73" t="s">
        <v>18</v>
      </c>
      <c r="K23" s="70" t="s">
        <v>59</v>
      </c>
      <c r="L23" s="59"/>
      <c r="M23" s="59"/>
      <c r="N23" s="59"/>
      <c r="O23" s="60"/>
    </row>
    <row r="24" spans="1:15" x14ac:dyDescent="0.25">
      <c r="A24" s="5">
        <v>13</v>
      </c>
      <c r="B24" s="19"/>
      <c r="C24" s="20"/>
      <c r="D24" s="76"/>
      <c r="E24" s="80" t="s">
        <v>60</v>
      </c>
      <c r="F24" s="21" t="s">
        <v>61</v>
      </c>
      <c r="G24" s="73" t="s">
        <v>62</v>
      </c>
      <c r="H24" s="73" t="s">
        <v>63</v>
      </c>
      <c r="I24" s="73" t="s">
        <v>26</v>
      </c>
      <c r="J24" s="76"/>
      <c r="K24" s="80" t="s">
        <v>64</v>
      </c>
      <c r="L24" s="73" t="s">
        <v>32</v>
      </c>
      <c r="M24" s="73" t="s">
        <v>65</v>
      </c>
      <c r="N24" s="73" t="s">
        <v>26</v>
      </c>
      <c r="O24" s="73" t="s">
        <v>66</v>
      </c>
    </row>
    <row r="25" spans="1:15" x14ac:dyDescent="0.25">
      <c r="A25" s="5">
        <v>14</v>
      </c>
      <c r="B25" s="19"/>
      <c r="C25" s="20"/>
      <c r="D25" s="67"/>
      <c r="E25" s="67"/>
      <c r="F25" s="22" t="s">
        <v>67</v>
      </c>
      <c r="G25" s="67"/>
      <c r="H25" s="67"/>
      <c r="I25" s="67"/>
      <c r="J25" s="67"/>
      <c r="K25" s="67"/>
      <c r="L25" s="67"/>
      <c r="M25" s="67"/>
      <c r="N25" s="67"/>
      <c r="O25" s="67"/>
    </row>
    <row r="26" spans="1:15" x14ac:dyDescent="0.25">
      <c r="A26" s="5">
        <v>15</v>
      </c>
      <c r="B26" s="9" t="s">
        <v>68</v>
      </c>
      <c r="C26" s="15">
        <f>C19+C20+C21+C22+C23</f>
        <v>0.298904</v>
      </c>
      <c r="D26" s="5">
        <v>1</v>
      </c>
      <c r="E26" s="9" t="s">
        <v>69</v>
      </c>
      <c r="F26" s="4"/>
      <c r="G26" s="4"/>
      <c r="H26" s="4"/>
      <c r="I26" s="43">
        <f>I27+I28+I29+I30+I31+I32</f>
        <v>2.5000000000000001E-2</v>
      </c>
      <c r="J26" s="5">
        <v>1</v>
      </c>
      <c r="K26" s="9"/>
      <c r="L26" s="16"/>
      <c r="M26" s="11">
        <v>100000</v>
      </c>
      <c r="N26" s="44">
        <f>L26/M26</f>
        <v>0</v>
      </c>
      <c r="O26" s="4"/>
    </row>
    <row r="27" spans="1:15" x14ac:dyDescent="0.25">
      <c r="A27" s="5">
        <v>16</v>
      </c>
      <c r="B27" s="9" t="s">
        <v>70</v>
      </c>
      <c r="C27" s="18">
        <f>C26*5%</f>
        <v>1.49452E-2</v>
      </c>
      <c r="D27" s="77" t="s">
        <v>71</v>
      </c>
      <c r="E27" s="23" t="s">
        <v>72</v>
      </c>
      <c r="F27" s="11">
        <v>25</v>
      </c>
      <c r="G27" s="11"/>
      <c r="H27" s="11">
        <v>1E-3</v>
      </c>
      <c r="I27" s="16">
        <f t="shared" ref="I27" si="0">F27*H27</f>
        <v>2.5000000000000001E-2</v>
      </c>
      <c r="J27" s="5">
        <v>2</v>
      </c>
      <c r="K27" s="9"/>
      <c r="L27" s="45"/>
      <c r="M27" s="11"/>
      <c r="N27" s="44"/>
      <c r="O27" s="4"/>
    </row>
    <row r="28" spans="1:15" x14ac:dyDescent="0.25">
      <c r="A28" s="5">
        <v>17</v>
      </c>
      <c r="B28" s="9" t="s">
        <v>73</v>
      </c>
      <c r="C28" s="15">
        <f>C26+C27</f>
        <v>0.31384919999999999</v>
      </c>
      <c r="D28" s="78"/>
      <c r="E28" s="23"/>
      <c r="F28" s="11"/>
      <c r="G28" s="11"/>
      <c r="H28" s="11"/>
      <c r="I28" s="16"/>
      <c r="J28" s="5">
        <v>3</v>
      </c>
      <c r="K28" s="9"/>
      <c r="L28" s="16"/>
      <c r="M28" s="11"/>
      <c r="N28" s="44"/>
      <c r="O28" s="4"/>
    </row>
    <row r="29" spans="1:15" x14ac:dyDescent="0.25">
      <c r="A29" s="5">
        <v>18</v>
      </c>
      <c r="B29" s="9" t="s">
        <v>74</v>
      </c>
      <c r="C29" s="14">
        <f>C28*0.13</f>
        <v>4.0800396000000003E-2</v>
      </c>
      <c r="D29" s="78"/>
      <c r="E29" s="23"/>
      <c r="F29" s="11"/>
      <c r="G29" s="11"/>
      <c r="H29" s="11"/>
      <c r="I29" s="16"/>
      <c r="J29" s="5">
        <v>4</v>
      </c>
      <c r="K29" s="9"/>
      <c r="L29" s="13"/>
      <c r="M29" s="4"/>
      <c r="N29" s="13"/>
      <c r="O29" s="4"/>
    </row>
    <row r="30" spans="1:15" ht="18" customHeight="1" x14ac:dyDescent="0.25">
      <c r="A30" s="5"/>
      <c r="B30" s="9"/>
      <c r="C30" s="14"/>
      <c r="D30" s="78"/>
      <c r="E30" s="5"/>
      <c r="F30" s="72"/>
      <c r="G30" s="59"/>
      <c r="H30" s="60"/>
      <c r="I30" s="16"/>
      <c r="J30" s="5"/>
      <c r="K30" s="9"/>
      <c r="L30" s="13"/>
      <c r="M30" s="4"/>
      <c r="N30" s="13"/>
      <c r="O30" s="4"/>
    </row>
    <row r="31" spans="1:15" x14ac:dyDescent="0.25">
      <c r="A31" s="5">
        <v>19</v>
      </c>
      <c r="B31" s="5" t="s">
        <v>24</v>
      </c>
      <c r="C31" s="10">
        <f>C28+C29</f>
        <v>0.35464959600000001</v>
      </c>
      <c r="D31" s="79"/>
      <c r="E31" s="24"/>
      <c r="F31" s="58"/>
      <c r="G31" s="59"/>
      <c r="H31" s="60"/>
      <c r="I31" s="16"/>
      <c r="J31" s="4"/>
      <c r="K31" s="5"/>
      <c r="L31" s="13"/>
      <c r="M31" s="4"/>
      <c r="N31" s="13"/>
      <c r="O31" s="4"/>
    </row>
    <row r="32" spans="1:15" x14ac:dyDescent="0.25">
      <c r="A32" s="25"/>
      <c r="B32" s="19"/>
      <c r="C32" s="13"/>
      <c r="D32" s="6"/>
      <c r="E32" s="9"/>
      <c r="F32" s="11"/>
      <c r="G32" s="11"/>
      <c r="H32" s="11"/>
      <c r="I32" s="16"/>
      <c r="J32" s="4"/>
      <c r="K32" s="5"/>
      <c r="L32" s="13"/>
      <c r="M32" s="4"/>
      <c r="N32" s="13"/>
      <c r="O32" s="4"/>
    </row>
    <row r="33" spans="1:15" x14ac:dyDescent="0.25">
      <c r="A33" s="25"/>
      <c r="B33" s="19"/>
      <c r="C33" s="13"/>
      <c r="D33" s="5">
        <v>2</v>
      </c>
      <c r="E33" s="5" t="s">
        <v>47</v>
      </c>
      <c r="F33" s="11">
        <v>10</v>
      </c>
      <c r="G33" s="11"/>
      <c r="H33" s="11">
        <v>1E-3</v>
      </c>
      <c r="I33" s="16">
        <f>F33*H33</f>
        <v>0.01</v>
      </c>
      <c r="J33" s="4"/>
      <c r="K33" s="5"/>
      <c r="L33" s="13"/>
      <c r="M33" s="4"/>
      <c r="N33" s="13"/>
      <c r="O33" s="4"/>
    </row>
    <row r="34" spans="1:15" x14ac:dyDescent="0.25">
      <c r="A34" s="25"/>
      <c r="B34" s="19"/>
      <c r="C34" s="13"/>
      <c r="D34" s="5">
        <v>3</v>
      </c>
      <c r="E34" s="4"/>
      <c r="F34" s="4"/>
      <c r="G34" s="4"/>
      <c r="H34" s="4"/>
      <c r="I34" s="13"/>
      <c r="J34" s="4"/>
      <c r="K34" s="5"/>
      <c r="L34" s="13"/>
      <c r="M34" s="4"/>
      <c r="N34" s="13"/>
      <c r="O34" s="4"/>
    </row>
    <row r="35" spans="1:15" x14ac:dyDescent="0.25">
      <c r="A35" s="25"/>
      <c r="B35" s="19"/>
      <c r="C35" s="13"/>
      <c r="D35" s="5"/>
      <c r="E35" s="4"/>
      <c r="F35" s="4"/>
      <c r="G35" s="4"/>
      <c r="H35" s="4"/>
      <c r="I35" s="13"/>
      <c r="J35" s="4"/>
      <c r="K35" s="5"/>
      <c r="L35" s="13"/>
      <c r="M35" s="4"/>
      <c r="N35" s="13"/>
      <c r="O35" s="4"/>
    </row>
    <row r="36" spans="1:15" x14ac:dyDescent="0.25">
      <c r="A36" s="4"/>
      <c r="B36" s="5"/>
      <c r="C36" s="4"/>
      <c r="D36" s="4"/>
      <c r="E36" s="9" t="s">
        <v>55</v>
      </c>
      <c r="F36" s="4"/>
      <c r="G36" s="4"/>
      <c r="H36" s="4"/>
      <c r="I36" s="42">
        <f>I33</f>
        <v>0.01</v>
      </c>
      <c r="J36" s="4"/>
      <c r="K36" s="9" t="s">
        <v>55</v>
      </c>
      <c r="L36" s="13"/>
      <c r="M36" s="4"/>
      <c r="N36" s="42">
        <f>N26+N27+N28</f>
        <v>0</v>
      </c>
      <c r="O36" s="4"/>
    </row>
    <row r="37" spans="1:15" x14ac:dyDescent="0.25">
      <c r="A37" s="26" t="s">
        <v>75</v>
      </c>
      <c r="B37" s="27"/>
      <c r="C37" s="26"/>
      <c r="D37" s="26"/>
      <c r="E37" s="26"/>
      <c r="F37" s="26"/>
      <c r="G37" s="26"/>
      <c r="H37" s="26"/>
      <c r="I37" s="26"/>
      <c r="J37" s="26"/>
      <c r="K37" s="46"/>
      <c r="L37" s="47"/>
      <c r="M37" s="47"/>
      <c r="N37" s="47"/>
      <c r="O37" s="47"/>
    </row>
    <row r="38" spans="1:15" x14ac:dyDescent="0.25">
      <c r="A38" s="28" t="s">
        <v>76</v>
      </c>
      <c r="B38" s="27"/>
      <c r="C38" s="26"/>
      <c r="D38" s="26"/>
      <c r="E38" s="26"/>
      <c r="F38" s="26"/>
      <c r="G38" s="26"/>
      <c r="H38" s="29"/>
      <c r="I38" s="26"/>
      <c r="J38" s="26"/>
      <c r="K38" s="46"/>
      <c r="L38" s="47"/>
      <c r="M38" s="47"/>
      <c r="N38" s="47"/>
      <c r="O38" s="47"/>
    </row>
    <row r="39" spans="1:15" x14ac:dyDescent="0.25">
      <c r="A39" s="28" t="s">
        <v>77</v>
      </c>
      <c r="B39" s="27"/>
      <c r="C39" s="26"/>
      <c r="D39" s="26"/>
      <c r="E39" s="26"/>
      <c r="F39" s="26"/>
      <c r="G39" s="26"/>
      <c r="H39" s="26"/>
      <c r="I39" s="26"/>
      <c r="J39" s="26"/>
      <c r="K39" s="46"/>
      <c r="L39" s="47"/>
      <c r="M39" s="47"/>
      <c r="N39" s="47"/>
      <c r="O39" s="47"/>
    </row>
  </sheetData>
  <mergeCells count="46">
    <mergeCell ref="M24:M25"/>
    <mergeCell ref="N24:N25"/>
    <mergeCell ref="O24:O25"/>
    <mergeCell ref="A1:H4"/>
    <mergeCell ref="I24:I25"/>
    <mergeCell ref="J10:J11"/>
    <mergeCell ref="J23:J25"/>
    <mergeCell ref="K24:K25"/>
    <mergeCell ref="L24:L25"/>
    <mergeCell ref="F30:H30"/>
    <mergeCell ref="F31:H31"/>
    <mergeCell ref="A10:A11"/>
    <mergeCell ref="B10:B11"/>
    <mergeCell ref="C10:C11"/>
    <mergeCell ref="D10:D11"/>
    <mergeCell ref="D23:D25"/>
    <mergeCell ref="D27:D31"/>
    <mergeCell ref="E24:E25"/>
    <mergeCell ref="G24:G25"/>
    <mergeCell ref="H24:H25"/>
    <mergeCell ref="E10:I10"/>
    <mergeCell ref="K10:O10"/>
    <mergeCell ref="E17:I17"/>
    <mergeCell ref="E23:I23"/>
    <mergeCell ref="K23:O23"/>
    <mergeCell ref="C7:E7"/>
    <mergeCell ref="F7:G7"/>
    <mergeCell ref="H7:I7"/>
    <mergeCell ref="L7:M7"/>
    <mergeCell ref="C8:E8"/>
    <mergeCell ref="F8:G8"/>
    <mergeCell ref="H8:I8"/>
    <mergeCell ref="L8:M8"/>
    <mergeCell ref="C5:E5"/>
    <mergeCell ref="F5:G5"/>
    <mergeCell ref="H5:I5"/>
    <mergeCell ref="L5:M5"/>
    <mergeCell ref="C6:E6"/>
    <mergeCell ref="F6:G6"/>
    <mergeCell ref="H6:I6"/>
    <mergeCell ref="L6:M6"/>
    <mergeCell ref="I1:O1"/>
    <mergeCell ref="J2:O2"/>
    <mergeCell ref="J3:O3"/>
    <mergeCell ref="J4:K4"/>
    <mergeCell ref="M4:O4"/>
  </mergeCells>
  <phoneticPr fontId="8" type="noConversion"/>
  <pageMargins left="0.70069444444444495" right="0.70069444444444495" top="0.62986111111111098" bottom="0.75138888888888899" header="0.29861111111111099" footer="0.29861111111111099"/>
  <pageSetup paperSize="9" scale="98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9"/>
  <sheetViews>
    <sheetView tabSelected="1" topLeftCell="A4" workbookViewId="0">
      <selection activeCell="C28" sqref="C28"/>
    </sheetView>
  </sheetViews>
  <sheetFormatPr defaultColWidth="9" defaultRowHeight="14.4" x14ac:dyDescent="0.25"/>
  <cols>
    <col min="3" max="3" width="10.33203125"/>
    <col min="8" max="8" width="9.33203125"/>
    <col min="12" max="12" width="9.33203125"/>
  </cols>
  <sheetData>
    <row r="1" spans="1:15" x14ac:dyDescent="0.25">
      <c r="A1" s="81" t="s">
        <v>0</v>
      </c>
      <c r="B1" s="82"/>
      <c r="C1" s="82"/>
      <c r="D1" s="82"/>
      <c r="E1" s="82"/>
      <c r="F1" s="82"/>
      <c r="G1" s="82"/>
      <c r="H1" s="83"/>
      <c r="I1" s="48" t="s">
        <v>1</v>
      </c>
      <c r="J1" s="49"/>
      <c r="K1" s="49"/>
      <c r="L1" s="49"/>
      <c r="M1" s="49"/>
      <c r="N1" s="49"/>
      <c r="O1" s="50"/>
    </row>
    <row r="2" spans="1:15" x14ac:dyDescent="0.25">
      <c r="A2" s="84"/>
      <c r="B2" s="85"/>
      <c r="C2" s="85"/>
      <c r="D2" s="85"/>
      <c r="E2" s="85"/>
      <c r="F2" s="85"/>
      <c r="G2" s="85"/>
      <c r="H2" s="86"/>
      <c r="I2" s="30" t="s">
        <v>2</v>
      </c>
      <c r="J2" s="51" t="s">
        <v>3</v>
      </c>
      <c r="K2" s="52"/>
      <c r="L2" s="52"/>
      <c r="M2" s="52"/>
      <c r="N2" s="52"/>
      <c r="O2" s="53"/>
    </row>
    <row r="3" spans="1:15" x14ac:dyDescent="0.25">
      <c r="A3" s="84"/>
      <c r="B3" s="85"/>
      <c r="C3" s="85"/>
      <c r="D3" s="85"/>
      <c r="E3" s="85"/>
      <c r="F3" s="85"/>
      <c r="G3" s="85"/>
      <c r="H3" s="86"/>
      <c r="I3" s="30" t="s">
        <v>4</v>
      </c>
      <c r="J3" s="51" t="s">
        <v>5</v>
      </c>
      <c r="K3" s="52"/>
      <c r="L3" s="52"/>
      <c r="M3" s="52"/>
      <c r="N3" s="52"/>
      <c r="O3" s="53"/>
    </row>
    <row r="4" spans="1:15" x14ac:dyDescent="0.25">
      <c r="A4" s="87"/>
      <c r="B4" s="88"/>
      <c r="C4" s="88"/>
      <c r="D4" s="88"/>
      <c r="E4" s="88"/>
      <c r="F4" s="88"/>
      <c r="G4" s="88"/>
      <c r="H4" s="89"/>
      <c r="I4" s="30" t="s">
        <v>6</v>
      </c>
      <c r="J4" s="54" t="s">
        <v>7</v>
      </c>
      <c r="K4" s="54"/>
      <c r="L4" s="30" t="s">
        <v>8</v>
      </c>
      <c r="M4" s="55">
        <v>13313276238</v>
      </c>
      <c r="N4" s="56"/>
      <c r="O4" s="57"/>
    </row>
    <row r="5" spans="1:15" x14ac:dyDescent="0.25">
      <c r="A5" s="1"/>
      <c r="B5" s="1"/>
      <c r="C5" s="58"/>
      <c r="D5" s="59"/>
      <c r="E5" s="60"/>
      <c r="F5" s="58"/>
      <c r="G5" s="60"/>
      <c r="H5" s="58"/>
      <c r="I5" s="60"/>
      <c r="J5" s="31"/>
      <c r="K5" s="32" t="s">
        <v>9</v>
      </c>
      <c r="L5" s="61">
        <v>44819</v>
      </c>
      <c r="M5" s="62"/>
      <c r="N5" s="5" t="s">
        <v>10</v>
      </c>
      <c r="O5" s="33" t="s">
        <v>11</v>
      </c>
    </row>
    <row r="6" spans="1:15" x14ac:dyDescent="0.25">
      <c r="A6" s="4"/>
      <c r="B6" s="5"/>
      <c r="C6" s="58"/>
      <c r="D6" s="59"/>
      <c r="E6" s="60"/>
      <c r="F6" s="58"/>
      <c r="G6" s="60"/>
      <c r="H6" s="58"/>
      <c r="I6" s="60"/>
      <c r="J6" s="31"/>
      <c r="K6" s="3" t="s">
        <v>12</v>
      </c>
      <c r="L6" s="63" t="s">
        <v>85</v>
      </c>
      <c r="M6" s="64"/>
      <c r="N6" s="9" t="s">
        <v>14</v>
      </c>
      <c r="O6" s="4"/>
    </row>
    <row r="7" spans="1:15" x14ac:dyDescent="0.25">
      <c r="A7" s="4"/>
      <c r="B7" s="5"/>
      <c r="C7" s="58"/>
      <c r="D7" s="59"/>
      <c r="E7" s="60"/>
      <c r="F7" s="58"/>
      <c r="G7" s="60"/>
      <c r="H7" s="58"/>
      <c r="I7" s="60"/>
      <c r="J7" s="31"/>
      <c r="K7" s="9" t="s">
        <v>15</v>
      </c>
      <c r="L7" s="65" t="s">
        <v>84</v>
      </c>
      <c r="M7" s="66"/>
      <c r="N7" s="9" t="s">
        <v>16</v>
      </c>
      <c r="O7" s="34" t="s">
        <v>78</v>
      </c>
    </row>
    <row r="8" spans="1:15" x14ac:dyDescent="0.25">
      <c r="A8" s="5" t="s">
        <v>18</v>
      </c>
      <c r="B8" s="5" t="s">
        <v>19</v>
      </c>
      <c r="C8" s="67" t="s">
        <v>20</v>
      </c>
      <c r="D8" s="67"/>
      <c r="E8" s="67"/>
      <c r="F8" s="58" t="s">
        <v>21</v>
      </c>
      <c r="G8" s="60"/>
      <c r="H8" s="68" t="s">
        <v>22</v>
      </c>
      <c r="I8" s="69"/>
      <c r="J8" s="35"/>
      <c r="K8" s="8" t="s">
        <v>23</v>
      </c>
      <c r="L8" s="58"/>
      <c r="M8" s="60"/>
      <c r="N8" s="9" t="s">
        <v>24</v>
      </c>
      <c r="O8" s="36"/>
    </row>
    <row r="9" spans="1:15" x14ac:dyDescent="0.25">
      <c r="A9" s="2"/>
      <c r="B9" s="2"/>
      <c r="C9" s="2"/>
      <c r="D9" s="2"/>
      <c r="E9" s="2"/>
      <c r="F9" s="7"/>
      <c r="G9" s="7"/>
      <c r="H9" s="7"/>
      <c r="I9" s="2"/>
      <c r="J9" s="37"/>
      <c r="K9" s="2"/>
      <c r="L9" s="2"/>
      <c r="M9" s="2"/>
      <c r="N9" s="2"/>
      <c r="O9" s="38"/>
    </row>
    <row r="10" spans="1:15" x14ac:dyDescent="0.25">
      <c r="A10" s="73" t="s">
        <v>18</v>
      </c>
      <c r="B10" s="74" t="s">
        <v>25</v>
      </c>
      <c r="C10" s="75" t="s">
        <v>26</v>
      </c>
      <c r="D10" s="75" t="s">
        <v>18</v>
      </c>
      <c r="E10" s="70" t="s">
        <v>27</v>
      </c>
      <c r="F10" s="59"/>
      <c r="G10" s="59"/>
      <c r="H10" s="59"/>
      <c r="I10" s="60"/>
      <c r="J10" s="75" t="s">
        <v>18</v>
      </c>
      <c r="K10" s="70" t="s">
        <v>28</v>
      </c>
      <c r="L10" s="59"/>
      <c r="M10" s="59"/>
      <c r="N10" s="59"/>
      <c r="O10" s="60"/>
    </row>
    <row r="11" spans="1:15" x14ac:dyDescent="0.25">
      <c r="A11" s="67"/>
      <c r="B11" s="69"/>
      <c r="C11" s="69"/>
      <c r="D11" s="69"/>
      <c r="E11" s="5" t="s">
        <v>29</v>
      </c>
      <c r="F11" s="5" t="s">
        <v>30</v>
      </c>
      <c r="G11" s="5" t="s">
        <v>31</v>
      </c>
      <c r="H11" s="5" t="s">
        <v>32</v>
      </c>
      <c r="I11" s="5" t="s">
        <v>26</v>
      </c>
      <c r="J11" s="67"/>
      <c r="K11" s="9" t="s">
        <v>33</v>
      </c>
      <c r="L11" s="9" t="s">
        <v>34</v>
      </c>
      <c r="M11" s="5" t="s">
        <v>30</v>
      </c>
      <c r="N11" s="5" t="s">
        <v>35</v>
      </c>
      <c r="O11" s="5" t="s">
        <v>26</v>
      </c>
    </row>
    <row r="12" spans="1:15" x14ac:dyDescent="0.25">
      <c r="A12" s="5">
        <v>1</v>
      </c>
      <c r="B12" s="9" t="s">
        <v>36</v>
      </c>
      <c r="C12" s="10">
        <f>I12</f>
        <v>3.3000000000000002E-2</v>
      </c>
      <c r="D12" s="5">
        <v>1</v>
      </c>
      <c r="E12" s="9" t="s">
        <v>79</v>
      </c>
      <c r="F12" s="9" t="s">
        <v>38</v>
      </c>
      <c r="G12" s="11">
        <v>3.0000000000000001E-3</v>
      </c>
      <c r="H12" s="12">
        <v>11</v>
      </c>
      <c r="I12" s="12">
        <f>G12*H12</f>
        <v>3.3000000000000002E-2</v>
      </c>
      <c r="J12" s="5">
        <v>1</v>
      </c>
      <c r="K12" s="9" t="s">
        <v>39</v>
      </c>
      <c r="L12" s="39">
        <v>1</v>
      </c>
      <c r="M12" s="9" t="s">
        <v>80</v>
      </c>
      <c r="N12" s="9">
        <f>H27</f>
        <v>1.8E-3</v>
      </c>
      <c r="O12" s="40">
        <f>8*L12/(1/H27)</f>
        <v>1.44E-2</v>
      </c>
    </row>
    <row r="13" spans="1:15" x14ac:dyDescent="0.25">
      <c r="A13" s="5">
        <v>2</v>
      </c>
      <c r="B13" s="5" t="s">
        <v>41</v>
      </c>
      <c r="C13" s="10">
        <f>I22</f>
        <v>0</v>
      </c>
      <c r="D13" s="5">
        <v>2</v>
      </c>
      <c r="E13" s="9"/>
      <c r="F13" s="9"/>
      <c r="G13" s="11"/>
      <c r="H13" s="12"/>
      <c r="I13" s="12"/>
      <c r="J13" s="5">
        <v>2</v>
      </c>
      <c r="K13" s="9" t="s">
        <v>42</v>
      </c>
      <c r="L13" s="41"/>
      <c r="M13" s="5"/>
      <c r="N13" s="5"/>
      <c r="O13" s="41"/>
    </row>
    <row r="14" spans="1:15" x14ac:dyDescent="0.25">
      <c r="A14" s="5">
        <v>3</v>
      </c>
      <c r="B14" s="5" t="s">
        <v>43</v>
      </c>
      <c r="C14" s="10">
        <f>O22</f>
        <v>1.44E-2</v>
      </c>
      <c r="D14" s="5">
        <v>3</v>
      </c>
      <c r="E14" s="4"/>
      <c r="F14" s="4"/>
      <c r="G14" s="4"/>
      <c r="H14" s="13"/>
      <c r="I14" s="13"/>
      <c r="J14" s="5">
        <v>3</v>
      </c>
      <c r="K14" s="5" t="s">
        <v>44</v>
      </c>
      <c r="L14" s="41"/>
      <c r="M14" s="5"/>
      <c r="N14" s="5"/>
      <c r="O14" s="41"/>
    </row>
    <row r="15" spans="1:15" x14ac:dyDescent="0.25">
      <c r="A15" s="5">
        <v>4</v>
      </c>
      <c r="B15" s="9" t="s">
        <v>45</v>
      </c>
      <c r="C15" s="10">
        <f>I26</f>
        <v>9.5000000000000001E-2</v>
      </c>
      <c r="D15" s="5">
        <v>4</v>
      </c>
      <c r="E15" s="4"/>
      <c r="F15" s="4"/>
      <c r="G15" s="4"/>
      <c r="H15" s="13"/>
      <c r="I15" s="13"/>
      <c r="J15" s="5">
        <v>4</v>
      </c>
      <c r="K15" s="5" t="s">
        <v>46</v>
      </c>
      <c r="L15" s="41"/>
      <c r="M15" s="5"/>
      <c r="N15" s="5"/>
      <c r="O15" s="41"/>
    </row>
    <row r="16" spans="1:15" x14ac:dyDescent="0.25">
      <c r="A16" s="5">
        <v>5</v>
      </c>
      <c r="B16" s="5" t="s">
        <v>47</v>
      </c>
      <c r="C16" s="10">
        <f>I36</f>
        <v>1.7999999999999999E-2</v>
      </c>
      <c r="D16" s="5">
        <v>5</v>
      </c>
      <c r="E16" s="4"/>
      <c r="F16" s="4"/>
      <c r="G16" s="4"/>
      <c r="H16" s="13"/>
      <c r="I16" s="13"/>
      <c r="J16" s="5">
        <v>5</v>
      </c>
      <c r="K16" s="9" t="s">
        <v>48</v>
      </c>
      <c r="L16" s="41"/>
      <c r="M16" s="5"/>
      <c r="N16" s="5"/>
      <c r="O16" s="41"/>
    </row>
    <row r="17" spans="1:15" x14ac:dyDescent="0.25">
      <c r="A17" s="5">
        <v>6</v>
      </c>
      <c r="B17" s="5" t="s">
        <v>49</v>
      </c>
      <c r="C17" s="10">
        <f>N36</f>
        <v>0</v>
      </c>
      <c r="D17" s="4"/>
      <c r="E17" s="58" t="s">
        <v>50</v>
      </c>
      <c r="F17" s="59"/>
      <c r="G17" s="59"/>
      <c r="H17" s="59"/>
      <c r="I17" s="60"/>
      <c r="J17" s="5">
        <v>6</v>
      </c>
      <c r="K17" s="5"/>
      <c r="L17" s="13"/>
      <c r="M17" s="4"/>
      <c r="N17" s="4"/>
      <c r="O17" s="13"/>
    </row>
    <row r="18" spans="1:15" x14ac:dyDescent="0.25">
      <c r="A18" s="5">
        <v>7</v>
      </c>
      <c r="B18" s="5"/>
      <c r="C18" s="14"/>
      <c r="D18" s="4"/>
      <c r="E18" s="5" t="s">
        <v>29</v>
      </c>
      <c r="F18" s="5" t="s">
        <v>30</v>
      </c>
      <c r="G18" s="5" t="s">
        <v>31</v>
      </c>
      <c r="H18" s="5" t="s">
        <v>32</v>
      </c>
      <c r="I18" s="5" t="s">
        <v>26</v>
      </c>
      <c r="J18" s="5">
        <v>7</v>
      </c>
      <c r="K18" s="5"/>
      <c r="L18" s="13"/>
      <c r="M18" s="4"/>
      <c r="N18" s="4"/>
      <c r="O18" s="13"/>
    </row>
    <row r="19" spans="1:15" x14ac:dyDescent="0.25">
      <c r="A19" s="5">
        <v>8</v>
      </c>
      <c r="B19" s="9" t="s">
        <v>51</v>
      </c>
      <c r="C19" s="15">
        <f>C12+C13+C14+C15+C16+C17</f>
        <v>0.16039999999999999</v>
      </c>
      <c r="D19" s="5">
        <v>1</v>
      </c>
      <c r="E19" s="9"/>
      <c r="F19" s="9"/>
      <c r="G19" s="11"/>
      <c r="H19" s="16"/>
      <c r="I19" s="12"/>
      <c r="J19" s="5">
        <v>8</v>
      </c>
      <c r="K19" s="5"/>
      <c r="L19" s="13"/>
      <c r="M19" s="4"/>
      <c r="N19" s="4"/>
      <c r="O19" s="13"/>
    </row>
    <row r="20" spans="1:15" x14ac:dyDescent="0.25">
      <c r="A20" s="5">
        <v>9</v>
      </c>
      <c r="B20" s="5" t="s">
        <v>52</v>
      </c>
      <c r="C20" s="14">
        <v>0.01</v>
      </c>
      <c r="D20" s="5">
        <v>2</v>
      </c>
      <c r="E20" s="17"/>
      <c r="F20" s="4"/>
      <c r="G20" s="4"/>
      <c r="H20" s="13"/>
      <c r="I20" s="13"/>
      <c r="J20" s="5">
        <v>9</v>
      </c>
      <c r="K20" s="5"/>
      <c r="L20" s="13"/>
      <c r="M20" s="4"/>
      <c r="N20" s="4"/>
      <c r="O20" s="13"/>
    </row>
    <row r="21" spans="1:15" x14ac:dyDescent="0.25">
      <c r="A21" s="5">
        <v>10</v>
      </c>
      <c r="B21" s="5" t="s">
        <v>53</v>
      </c>
      <c r="C21" s="18">
        <v>2E-3</v>
      </c>
      <c r="D21" s="5">
        <v>3</v>
      </c>
      <c r="E21" s="4"/>
      <c r="F21" s="4"/>
      <c r="G21" s="4"/>
      <c r="H21" s="13"/>
      <c r="I21" s="13"/>
      <c r="J21" s="5">
        <v>10</v>
      </c>
      <c r="K21" s="5"/>
      <c r="L21" s="13"/>
      <c r="M21" s="4"/>
      <c r="N21" s="4"/>
      <c r="O21" s="13"/>
    </row>
    <row r="22" spans="1:15" x14ac:dyDescent="0.25">
      <c r="A22" s="5">
        <v>11</v>
      </c>
      <c r="B22" s="9" t="s">
        <v>54</v>
      </c>
      <c r="C22" s="18">
        <f>C19*3%</f>
        <v>4.8119999999999994E-3</v>
      </c>
      <c r="D22" s="4"/>
      <c r="E22" s="9" t="s">
        <v>55</v>
      </c>
      <c r="F22" s="4"/>
      <c r="G22" s="4"/>
      <c r="H22" s="13"/>
      <c r="I22" s="42">
        <f>I19+I20+I21</f>
        <v>0</v>
      </c>
      <c r="J22" s="4"/>
      <c r="K22" s="5" t="s">
        <v>56</v>
      </c>
      <c r="L22" s="13"/>
      <c r="M22" s="4"/>
      <c r="N22" s="4"/>
      <c r="O22" s="42">
        <f>O12</f>
        <v>1.44E-2</v>
      </c>
    </row>
    <row r="23" spans="1:15" x14ac:dyDescent="0.25">
      <c r="A23" s="5">
        <v>12</v>
      </c>
      <c r="B23" s="8" t="s">
        <v>57</v>
      </c>
      <c r="C23" s="18">
        <f>C19*3%</f>
        <v>4.8119999999999994E-3</v>
      </c>
      <c r="D23" s="73" t="s">
        <v>18</v>
      </c>
      <c r="E23" s="71" t="s">
        <v>58</v>
      </c>
      <c r="F23" s="68"/>
      <c r="G23" s="68"/>
      <c r="H23" s="68"/>
      <c r="I23" s="69"/>
      <c r="J23" s="73" t="s">
        <v>18</v>
      </c>
      <c r="K23" s="70" t="s">
        <v>59</v>
      </c>
      <c r="L23" s="59"/>
      <c r="M23" s="59"/>
      <c r="N23" s="59"/>
      <c r="O23" s="60"/>
    </row>
    <row r="24" spans="1:15" x14ac:dyDescent="0.25">
      <c r="A24" s="5">
        <v>13</v>
      </c>
      <c r="B24" s="19"/>
      <c r="C24" s="20"/>
      <c r="D24" s="76"/>
      <c r="E24" s="80" t="s">
        <v>60</v>
      </c>
      <c r="F24" s="21" t="s">
        <v>61</v>
      </c>
      <c r="G24" s="73" t="s">
        <v>62</v>
      </c>
      <c r="H24" s="73" t="s">
        <v>63</v>
      </c>
      <c r="I24" s="73" t="s">
        <v>26</v>
      </c>
      <c r="J24" s="76"/>
      <c r="K24" s="80" t="s">
        <v>64</v>
      </c>
      <c r="L24" s="73" t="s">
        <v>32</v>
      </c>
      <c r="M24" s="73" t="s">
        <v>65</v>
      </c>
      <c r="N24" s="73" t="s">
        <v>26</v>
      </c>
      <c r="O24" s="73" t="s">
        <v>66</v>
      </c>
    </row>
    <row r="25" spans="1:15" x14ac:dyDescent="0.25">
      <c r="A25" s="5">
        <v>14</v>
      </c>
      <c r="B25" s="19"/>
      <c r="C25" s="20"/>
      <c r="D25" s="67"/>
      <c r="E25" s="67"/>
      <c r="F25" s="22" t="s">
        <v>67</v>
      </c>
      <c r="G25" s="67"/>
      <c r="H25" s="67"/>
      <c r="I25" s="67"/>
      <c r="J25" s="67"/>
      <c r="K25" s="67"/>
      <c r="L25" s="67"/>
      <c r="M25" s="67"/>
      <c r="N25" s="67"/>
      <c r="O25" s="67"/>
    </row>
    <row r="26" spans="1:15" x14ac:dyDescent="0.25">
      <c r="A26" s="5">
        <v>15</v>
      </c>
      <c r="B26" s="9" t="s">
        <v>68</v>
      </c>
      <c r="C26" s="15">
        <f>C19+C20+C21+C22+C23</f>
        <v>0.18202400000000002</v>
      </c>
      <c r="D26" s="5">
        <v>1</v>
      </c>
      <c r="E26" s="9" t="s">
        <v>69</v>
      </c>
      <c r="F26" s="4"/>
      <c r="G26" s="4"/>
      <c r="H26" s="4"/>
      <c r="I26" s="43">
        <f>I27+I28+I29+I30+I31+I32</f>
        <v>9.5000000000000001E-2</v>
      </c>
      <c r="J26" s="5">
        <v>1</v>
      </c>
      <c r="K26" s="9"/>
      <c r="L26" s="16"/>
      <c r="M26" s="11">
        <v>100000</v>
      </c>
      <c r="N26" s="44">
        <f>L26/M26</f>
        <v>0</v>
      </c>
      <c r="O26" s="4"/>
    </row>
    <row r="27" spans="1:15" x14ac:dyDescent="0.25">
      <c r="A27" s="5">
        <v>16</v>
      </c>
      <c r="B27" s="9" t="s">
        <v>70</v>
      </c>
      <c r="C27" s="18">
        <f>C26*5%</f>
        <v>9.101200000000002E-3</v>
      </c>
      <c r="D27" s="77" t="s">
        <v>71</v>
      </c>
      <c r="E27" s="23" t="s">
        <v>72</v>
      </c>
      <c r="F27" s="11">
        <v>25</v>
      </c>
      <c r="G27" s="11"/>
      <c r="H27" s="11">
        <v>1.8E-3</v>
      </c>
      <c r="I27" s="16">
        <f t="shared" ref="I27:I29" si="0">F27*H27</f>
        <v>4.4999999999999998E-2</v>
      </c>
      <c r="J27" s="5">
        <v>2</v>
      </c>
      <c r="K27" s="9"/>
      <c r="L27" s="45"/>
      <c r="M27" s="11"/>
      <c r="N27" s="44"/>
      <c r="O27" s="4"/>
    </row>
    <row r="28" spans="1:15" x14ac:dyDescent="0.25">
      <c r="A28" s="5">
        <v>17</v>
      </c>
      <c r="B28" s="9" t="s">
        <v>73</v>
      </c>
      <c r="C28" s="15">
        <f>C26+C27</f>
        <v>0.19112520000000002</v>
      </c>
      <c r="D28" s="78"/>
      <c r="E28" s="23" t="s">
        <v>81</v>
      </c>
      <c r="F28" s="11">
        <v>25</v>
      </c>
      <c r="G28" s="11"/>
      <c r="H28" s="11">
        <v>1E-3</v>
      </c>
      <c r="I28" s="16">
        <f t="shared" si="0"/>
        <v>2.5000000000000001E-2</v>
      </c>
      <c r="J28" s="5">
        <v>3</v>
      </c>
      <c r="K28" s="9"/>
      <c r="L28" s="16"/>
      <c r="M28" s="11"/>
      <c r="N28" s="44"/>
      <c r="O28" s="4"/>
    </row>
    <row r="29" spans="1:15" x14ac:dyDescent="0.25">
      <c r="A29" s="5">
        <v>18</v>
      </c>
      <c r="B29" s="9" t="s">
        <v>74</v>
      </c>
      <c r="C29" s="14">
        <f>C28*0.13</f>
        <v>2.4846276000000004E-2</v>
      </c>
      <c r="D29" s="78"/>
      <c r="E29" s="23" t="s">
        <v>82</v>
      </c>
      <c r="F29" s="11">
        <v>25</v>
      </c>
      <c r="G29" s="11"/>
      <c r="H29" s="11">
        <v>1E-3</v>
      </c>
      <c r="I29" s="16">
        <f t="shared" si="0"/>
        <v>2.5000000000000001E-2</v>
      </c>
      <c r="J29" s="5">
        <v>4</v>
      </c>
      <c r="K29" s="9"/>
      <c r="L29" s="13"/>
      <c r="M29" s="4"/>
      <c r="N29" s="13"/>
      <c r="O29" s="4"/>
    </row>
    <row r="30" spans="1:15" ht="18" customHeight="1" x14ac:dyDescent="0.25">
      <c r="A30" s="5"/>
      <c r="B30" s="9"/>
      <c r="C30" s="14"/>
      <c r="D30" s="78"/>
      <c r="E30" s="5"/>
      <c r="F30" s="72"/>
      <c r="G30" s="59"/>
      <c r="H30" s="60"/>
      <c r="I30" s="16"/>
      <c r="J30" s="5"/>
      <c r="K30" s="9"/>
      <c r="L30" s="13"/>
      <c r="M30" s="4"/>
      <c r="N30" s="13"/>
      <c r="O30" s="4"/>
    </row>
    <row r="31" spans="1:15" x14ac:dyDescent="0.25">
      <c r="A31" s="5">
        <v>19</v>
      </c>
      <c r="B31" s="5" t="s">
        <v>24</v>
      </c>
      <c r="C31" s="10">
        <f>C28+C29</f>
        <v>0.21597147600000002</v>
      </c>
      <c r="D31" s="79"/>
      <c r="E31" s="24"/>
      <c r="F31" s="58"/>
      <c r="G31" s="59"/>
      <c r="H31" s="60"/>
      <c r="I31" s="16"/>
      <c r="J31" s="4"/>
      <c r="K31" s="5"/>
      <c r="L31" s="13"/>
      <c r="M31" s="4"/>
      <c r="N31" s="13"/>
      <c r="O31" s="4"/>
    </row>
    <row r="32" spans="1:15" x14ac:dyDescent="0.25">
      <c r="A32" s="25"/>
      <c r="B32" s="19"/>
      <c r="C32" s="13"/>
      <c r="D32" s="6"/>
      <c r="E32" s="9"/>
      <c r="F32" s="11"/>
      <c r="G32" s="11"/>
      <c r="H32" s="11"/>
      <c r="I32" s="16"/>
      <c r="J32" s="4"/>
      <c r="K32" s="5"/>
      <c r="L32" s="13"/>
      <c r="M32" s="4"/>
      <c r="N32" s="13"/>
      <c r="O32" s="4"/>
    </row>
    <row r="33" spans="1:15" x14ac:dyDescent="0.25">
      <c r="A33" s="25"/>
      <c r="B33" s="19"/>
      <c r="C33" s="13"/>
      <c r="D33" s="5">
        <v>2</v>
      </c>
      <c r="E33" s="5" t="s">
        <v>47</v>
      </c>
      <c r="F33" s="11">
        <v>10</v>
      </c>
      <c r="G33" s="11"/>
      <c r="H33" s="11">
        <v>1.8E-3</v>
      </c>
      <c r="I33" s="16">
        <f>F33*H33</f>
        <v>1.7999999999999999E-2</v>
      </c>
      <c r="J33" s="4"/>
      <c r="K33" s="5"/>
      <c r="L33" s="13"/>
      <c r="M33" s="4"/>
      <c r="N33" s="13"/>
      <c r="O33" s="4"/>
    </row>
    <row r="34" spans="1:15" x14ac:dyDescent="0.25">
      <c r="A34" s="25"/>
      <c r="B34" s="19"/>
      <c r="C34" s="13"/>
      <c r="D34" s="5">
        <v>3</v>
      </c>
      <c r="E34" s="4"/>
      <c r="F34" s="4"/>
      <c r="G34" s="4"/>
      <c r="H34" s="4"/>
      <c r="I34" s="13"/>
      <c r="J34" s="4"/>
      <c r="K34" s="5"/>
      <c r="L34" s="13"/>
      <c r="M34" s="4"/>
      <c r="N34" s="13"/>
      <c r="O34" s="4"/>
    </row>
    <row r="35" spans="1:15" x14ac:dyDescent="0.25">
      <c r="A35" s="25"/>
      <c r="B35" s="19"/>
      <c r="C35" s="13"/>
      <c r="D35" s="5"/>
      <c r="E35" s="4"/>
      <c r="F35" s="4"/>
      <c r="G35" s="4"/>
      <c r="H35" s="4"/>
      <c r="I35" s="13"/>
      <c r="J35" s="4"/>
      <c r="K35" s="5"/>
      <c r="L35" s="13"/>
      <c r="M35" s="4"/>
      <c r="N35" s="13"/>
      <c r="O35" s="4"/>
    </row>
    <row r="36" spans="1:15" x14ac:dyDescent="0.25">
      <c r="A36" s="4"/>
      <c r="B36" s="5"/>
      <c r="C36" s="4"/>
      <c r="D36" s="4"/>
      <c r="E36" s="9" t="s">
        <v>55</v>
      </c>
      <c r="F36" s="4"/>
      <c r="G36" s="4"/>
      <c r="H36" s="4"/>
      <c r="I36" s="42">
        <f>I33</f>
        <v>1.7999999999999999E-2</v>
      </c>
      <c r="J36" s="4"/>
      <c r="K36" s="9" t="s">
        <v>55</v>
      </c>
      <c r="L36" s="13"/>
      <c r="M36" s="4"/>
      <c r="N36" s="42">
        <f>N26+N27+N28</f>
        <v>0</v>
      </c>
      <c r="O36" s="4"/>
    </row>
    <row r="37" spans="1:15" x14ac:dyDescent="0.25">
      <c r="A37" s="26" t="s">
        <v>75</v>
      </c>
      <c r="B37" s="27"/>
      <c r="C37" s="26"/>
      <c r="D37" s="26"/>
      <c r="E37" s="26"/>
      <c r="F37" s="26"/>
      <c r="G37" s="26"/>
      <c r="H37" s="26"/>
      <c r="I37" s="26"/>
      <c r="J37" s="26"/>
      <c r="K37" s="46"/>
      <c r="L37" s="47"/>
      <c r="M37" s="47"/>
      <c r="N37" s="47"/>
      <c r="O37" s="47"/>
    </row>
    <row r="38" spans="1:15" x14ac:dyDescent="0.25">
      <c r="A38" s="28" t="s">
        <v>76</v>
      </c>
      <c r="B38" s="27"/>
      <c r="C38" s="26"/>
      <c r="D38" s="26"/>
      <c r="E38" s="26"/>
      <c r="F38" s="26"/>
      <c r="G38" s="26"/>
      <c r="H38" s="29"/>
      <c r="I38" s="26"/>
      <c r="J38" s="26"/>
      <c r="K38" s="46"/>
      <c r="L38" s="47"/>
      <c r="M38" s="47"/>
      <c r="N38" s="47"/>
      <c r="O38" s="47"/>
    </row>
    <row r="39" spans="1:15" x14ac:dyDescent="0.25">
      <c r="A39" s="28" t="s">
        <v>77</v>
      </c>
      <c r="B39" s="27"/>
      <c r="C39" s="26"/>
      <c r="D39" s="26"/>
      <c r="E39" s="26"/>
      <c r="F39" s="26"/>
      <c r="G39" s="26"/>
      <c r="H39" s="26"/>
      <c r="I39" s="26"/>
      <c r="J39" s="26"/>
      <c r="K39" s="46"/>
      <c r="L39" s="47"/>
      <c r="M39" s="47"/>
      <c r="N39" s="47"/>
      <c r="O39" s="47"/>
    </row>
  </sheetData>
  <mergeCells count="46">
    <mergeCell ref="M24:M25"/>
    <mergeCell ref="N24:N25"/>
    <mergeCell ref="O24:O25"/>
    <mergeCell ref="A1:H4"/>
    <mergeCell ref="I24:I25"/>
    <mergeCell ref="J10:J11"/>
    <mergeCell ref="J23:J25"/>
    <mergeCell ref="K24:K25"/>
    <mergeCell ref="L24:L25"/>
    <mergeCell ref="F30:H30"/>
    <mergeCell ref="F31:H31"/>
    <mergeCell ref="A10:A11"/>
    <mergeCell ref="B10:B11"/>
    <mergeCell ref="C10:C11"/>
    <mergeCell ref="D10:D11"/>
    <mergeCell ref="D23:D25"/>
    <mergeCell ref="D27:D31"/>
    <mergeCell ref="E24:E25"/>
    <mergeCell ref="G24:G25"/>
    <mergeCell ref="H24:H25"/>
    <mergeCell ref="E10:I10"/>
    <mergeCell ref="K10:O10"/>
    <mergeCell ref="E17:I17"/>
    <mergeCell ref="E23:I23"/>
    <mergeCell ref="K23:O23"/>
    <mergeCell ref="C7:E7"/>
    <mergeCell ref="F7:G7"/>
    <mergeCell ref="H7:I7"/>
    <mergeCell ref="L7:M7"/>
    <mergeCell ref="C8:E8"/>
    <mergeCell ref="F8:G8"/>
    <mergeCell ref="H8:I8"/>
    <mergeCell ref="L8:M8"/>
    <mergeCell ref="C5:E5"/>
    <mergeCell ref="F5:G5"/>
    <mergeCell ref="H5:I5"/>
    <mergeCell ref="L5:M5"/>
    <mergeCell ref="C6:E6"/>
    <mergeCell ref="F6:G6"/>
    <mergeCell ref="H6:I6"/>
    <mergeCell ref="L6:M6"/>
    <mergeCell ref="I1:O1"/>
    <mergeCell ref="J2:O2"/>
    <mergeCell ref="J3:O3"/>
    <mergeCell ref="J4:K4"/>
    <mergeCell ref="M4:O4"/>
  </mergeCells>
  <phoneticPr fontId="8" type="noConversion"/>
  <pageMargins left="0.70069444444444495" right="0.70069444444444495" top="0.62986111111111098" bottom="0.75138888888888899" header="0.29861111111111099" footer="0.29861111111111099"/>
  <pageSetup paperSize="9" scale="98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SHT0015007</vt:lpstr>
      <vt:lpstr>SHT0010465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吴英格</cp:lastModifiedBy>
  <dcterms:created xsi:type="dcterms:W3CDTF">2022-09-15T01:49:13Z</dcterms:created>
  <dcterms:modified xsi:type="dcterms:W3CDTF">2022-09-15T08:30:11Z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269B4F055E6E40969E09DA2830E27512</vt:lpwstr>
  </property>
  <property fmtid="{D5CDD505-2E9C-101B-9397-08002B2CF9AE}" pid="3" name="KSOProductBuildVer">
    <vt:lpwstr>2052-11.1.0.12358</vt:lpwstr>
  </property>
</Properties>
</file>